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 activeTab="1"/>
  </bookViews>
  <sheets>
    <sheet name="المقدمة" sheetId="3" r:id="rId1"/>
    <sheet name="مقارنة" sheetId="2" r:id="rId2"/>
  </sheets>
  <definedNames>
    <definedName name="Cost">مقارنة!$B$2</definedName>
    <definedName name="Life">مقارنة!$B$4</definedName>
    <definedName name="Salvage">مقارنة!$B$3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" l="1"/>
  <c r="E17" i="2"/>
  <c r="D17" i="2"/>
  <c r="C17" i="2"/>
  <c r="B17" i="2"/>
  <c r="F12" i="2"/>
  <c r="E12" i="2"/>
  <c r="D12" i="2"/>
  <c r="C12" i="2"/>
  <c r="B12" i="2"/>
  <c r="F11" i="2"/>
  <c r="E11" i="2"/>
  <c r="D11" i="2"/>
  <c r="C11" i="2"/>
  <c r="B11" i="2"/>
  <c r="F10" i="2"/>
  <c r="E10" i="2"/>
  <c r="D10" i="2"/>
  <c r="C10" i="2"/>
  <c r="B10" i="2"/>
  <c r="F9" i="2"/>
  <c r="F18" i="2" s="1"/>
  <c r="F19" i="2" s="1"/>
  <c r="F20" i="2" s="1"/>
  <c r="F21" i="2" s="1"/>
  <c r="E9" i="2"/>
  <c r="E18" i="2" s="1"/>
  <c r="D9" i="2"/>
  <c r="D18" i="2" s="1"/>
  <c r="C9" i="2"/>
  <c r="C18" i="2" s="1"/>
  <c r="C19" i="2" s="1"/>
  <c r="C20" i="2" s="1"/>
  <c r="C21" i="2" s="1"/>
  <c r="B9" i="2"/>
  <c r="B18" i="2" s="1"/>
  <c r="E19" i="2" l="1"/>
  <c r="E20" i="2" s="1"/>
  <c r="E21" i="2" s="1"/>
  <c r="B19" i="2"/>
  <c r="B20" i="2" s="1"/>
  <c r="B21" i="2" s="1"/>
  <c r="D19" i="2"/>
  <c r="D20" i="2" s="1"/>
  <c r="D21" i="2" s="1"/>
</calcChain>
</file>

<file path=xl/sharedStrings.xml><?xml version="1.0" encoding="utf-8"?>
<sst xmlns="http://schemas.openxmlformats.org/spreadsheetml/2006/main" count="35" uniqueCount="29">
  <si>
    <t>التكلفة</t>
  </si>
  <si>
    <t>الخرده</t>
  </si>
  <si>
    <t>العمر</t>
  </si>
  <si>
    <t>أقساط الاهلاك</t>
  </si>
  <si>
    <t>الفتره</t>
  </si>
  <si>
    <t>SLN</t>
  </si>
  <si>
    <t>SYD</t>
  </si>
  <si>
    <t>DB</t>
  </si>
  <si>
    <t>DDB</t>
  </si>
  <si>
    <t>VDB</t>
  </si>
  <si>
    <t>القيمة الدفترية للاصل</t>
  </si>
  <si>
    <t xml:space="preserve">للتواصل </t>
  </si>
  <si>
    <t xml:space="preserve">الصفحة الشخصية </t>
  </si>
  <si>
    <t>https://www.facebook.com/mohamed.elrify2</t>
  </si>
  <si>
    <t>البريد الالكترونى</t>
  </si>
  <si>
    <t>xls.financial@gmail.com</t>
  </si>
  <si>
    <t xml:space="preserve">التليفون </t>
  </si>
  <si>
    <t xml:space="preserve">  +02-01026059594</t>
  </si>
  <si>
    <t>صفحات التواصل الاجتماعى الخاصة بخبير اكسيل</t>
  </si>
  <si>
    <t xml:space="preserve">صفحة خبير اكسيل </t>
  </si>
  <si>
    <t>https://www.facebook.com/xlxpert/</t>
  </si>
  <si>
    <t>جروب خبير اكسيل</t>
  </si>
  <si>
    <t>https://www.facebook.com/groups/GROUP.xlxpert</t>
  </si>
  <si>
    <t xml:space="preserve">اكاديمية خبير اكسيل </t>
  </si>
  <si>
    <t>https://www.facebook.com/excelexpertacademy</t>
  </si>
  <si>
    <t>twitter</t>
  </si>
  <si>
    <t>https://twitter.com/XlsElrify</t>
  </si>
  <si>
    <t>linkedin</t>
  </si>
  <si>
    <t>https://www.linkedin.com/in/mohamed-elrify-740533110/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</si>
</sst>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_-* #,##0\ _ج_._م_._‏_-;\-* #,##0\ _ج_._م_._‏_-;_-* &quot;-&quot;??\ _ج_._م_._‏_-;_-@_-"/>
    <numFmt numFmtId="166" formatCode="&quot;$&quot;#,##0.00_);[Red]\(&quot;$&quot;#,##0.00\)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Border="1"/>
    <xf numFmtId="165" fontId="2" fillId="2" borderId="0" xfId="1" applyNumberFormat="1" applyFont="1" applyFill="1" applyBorder="1"/>
    <xf numFmtId="0" fontId="2" fillId="3" borderId="0" xfId="0" applyFont="1" applyFill="1" applyBorder="1"/>
    <xf numFmtId="165" fontId="2" fillId="3" borderId="0" xfId="1" applyNumberFormat="1" applyFont="1" applyFill="1" applyBorder="1"/>
    <xf numFmtId="165" fontId="2" fillId="2" borderId="0" xfId="0" applyNumberFormat="1" applyFont="1" applyFill="1" applyBorder="1"/>
    <xf numFmtId="0" fontId="2" fillId="0" borderId="0" xfId="0" applyFont="1"/>
    <xf numFmtId="0" fontId="0" fillId="0" borderId="0" xfId="0" applyBorder="1"/>
    <xf numFmtId="0" fontId="2" fillId="0" borderId="0" xfId="0" applyFont="1" applyAlignment="1"/>
    <xf numFmtId="0" fontId="0" fillId="0" borderId="0" xfId="0" applyAlignment="1"/>
    <xf numFmtId="0" fontId="2" fillId="4" borderId="0" xfId="0" applyFont="1" applyFill="1"/>
    <xf numFmtId="165" fontId="2" fillId="0" borderId="0" xfId="1" applyNumberFormat="1" applyFont="1" applyBorder="1"/>
    <xf numFmtId="166" fontId="0" fillId="0" borderId="0" xfId="0" applyNumberFormat="1"/>
    <xf numFmtId="165" fontId="2" fillId="0" borderId="0" xfId="0" applyNumberFormat="1" applyFont="1" applyBorder="1"/>
    <xf numFmtId="164" fontId="0" fillId="0" borderId="0" xfId="0" applyNumberFormat="1"/>
    <xf numFmtId="0" fontId="3" fillId="0" borderId="0" xfId="2"/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5" fillId="6" borderId="0" xfId="0" applyFont="1" applyFill="1" applyAlignment="1">
      <alignment horizontal="right"/>
    </xf>
    <xf numFmtId="0" fontId="6" fillId="6" borderId="0" xfId="2" applyFont="1" applyFill="1"/>
    <xf numFmtId="0" fontId="7" fillId="6" borderId="0" xfId="0" applyFont="1" applyFill="1"/>
    <xf numFmtId="0" fontId="5" fillId="6" borderId="0" xfId="0" applyFont="1" applyFill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/>
    <xf numFmtId="0" fontId="0" fillId="5" borderId="0" xfId="0" applyFill="1"/>
  </cellXfs>
  <cellStyles count="3">
    <cellStyle name="Currency 2" xfId="1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مقارنة!$A$14</c:f>
          <c:strCache>
            <c:ptCount val="1"/>
            <c:pt idx="0">
              <c:v>القيمة الدفترية للاصل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مقارنة!$B$16</c:f>
              <c:strCache>
                <c:ptCount val="1"/>
                <c:pt idx="0">
                  <c:v>SLN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مقارنة!$A$17:$A$21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مقارنة!$B$17:$B$21</c:f>
              <c:numCache>
                <c:formatCode>_-* #,##0\ _ج_._م_._‏_-;\-* #,##0\ _ج_._م_._‏_-;_-* "-"??\ _ج_._م_._‏_-;_-@_-</c:formatCode>
                <c:ptCount val="5"/>
                <c:pt idx="0">
                  <c:v>220000</c:v>
                </c:pt>
                <c:pt idx="1">
                  <c:v>170000</c:v>
                </c:pt>
                <c:pt idx="2">
                  <c:v>120000</c:v>
                </c:pt>
                <c:pt idx="3">
                  <c:v>70000</c:v>
                </c:pt>
                <c:pt idx="4">
                  <c:v>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3E2-4F2A-BCA0-3C922E96FEA4}"/>
            </c:ext>
          </c:extLst>
        </c:ser>
        <c:ser>
          <c:idx val="1"/>
          <c:order val="1"/>
          <c:tx>
            <c:strRef>
              <c:f>مقارنة!$C$16</c:f>
              <c:strCache>
                <c:ptCount val="1"/>
                <c:pt idx="0">
                  <c:v>SYD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مقارنة!$A$17:$A$21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مقارنة!$C$17:$C$21</c:f>
              <c:numCache>
                <c:formatCode>_-* #,##0\ _ج_._م_._‏_-;\-* #,##0\ _ج_._م_._‏_-;_-* "-"??\ _ج_._م_._‏_-;_-@_-</c:formatCode>
                <c:ptCount val="5"/>
                <c:pt idx="0">
                  <c:v>220000</c:v>
                </c:pt>
                <c:pt idx="1">
                  <c:v>140000</c:v>
                </c:pt>
                <c:pt idx="2">
                  <c:v>80000</c:v>
                </c:pt>
                <c:pt idx="3">
                  <c:v>40000</c:v>
                </c:pt>
                <c:pt idx="4">
                  <c:v>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3E2-4F2A-BCA0-3C922E96FEA4}"/>
            </c:ext>
          </c:extLst>
        </c:ser>
        <c:ser>
          <c:idx val="2"/>
          <c:order val="2"/>
          <c:tx>
            <c:strRef>
              <c:f>مقارنة!$D$16</c:f>
              <c:strCache>
                <c:ptCount val="1"/>
                <c:pt idx="0">
                  <c:v>DB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مقارنة!$A$17:$A$21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مقارنة!$D$17:$D$21</c:f>
              <c:numCache>
                <c:formatCode>_-* #,##0\ _ج_._م_._‏_-;\-* #,##0\ _ج_._م_._‏_-;_-* "-"??\ _ج_._م_._‏_-;_-@_-</c:formatCode>
                <c:ptCount val="5"/>
                <c:pt idx="0">
                  <c:v>220000</c:v>
                </c:pt>
                <c:pt idx="1">
                  <c:v>120780</c:v>
                </c:pt>
                <c:pt idx="2">
                  <c:v>66308.22</c:v>
                </c:pt>
                <c:pt idx="3">
                  <c:v>36403.212780000002</c:v>
                </c:pt>
                <c:pt idx="4">
                  <c:v>19985.36381622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E2-4F2A-BCA0-3C922E96FEA4}"/>
            </c:ext>
          </c:extLst>
        </c:ser>
        <c:ser>
          <c:idx val="3"/>
          <c:order val="3"/>
          <c:tx>
            <c:strRef>
              <c:f>مقارنة!$E$16</c:f>
              <c:strCache>
                <c:ptCount val="1"/>
                <c:pt idx="0">
                  <c:v>DDB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مقارنة!$A$17:$A$21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مقارنة!$E$17:$E$21</c:f>
              <c:numCache>
                <c:formatCode>_-* #,##0\ _ج_._م_._‏_-;\-* #,##0\ _ج_._م_._‏_-;_-* "-"??\ _ج_._م_._‏_-;_-@_-</c:formatCode>
                <c:ptCount val="5"/>
                <c:pt idx="0">
                  <c:v>220000</c:v>
                </c:pt>
                <c:pt idx="1">
                  <c:v>110000</c:v>
                </c:pt>
                <c:pt idx="2">
                  <c:v>55000</c:v>
                </c:pt>
                <c:pt idx="3">
                  <c:v>27500</c:v>
                </c:pt>
                <c:pt idx="4">
                  <c:v>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E2-4F2A-BCA0-3C922E96FEA4}"/>
            </c:ext>
          </c:extLst>
        </c:ser>
        <c:ser>
          <c:idx val="4"/>
          <c:order val="4"/>
          <c:tx>
            <c:strRef>
              <c:f>مقارنة!$F$16</c:f>
              <c:strCache>
                <c:ptCount val="1"/>
                <c:pt idx="0">
                  <c:v>VDB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مقارنة!$A$17:$A$21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مقارنة!$F$17:$F$21</c:f>
              <c:numCache>
                <c:formatCode>_-* #,##0\ _ج_._م_._‏_-;\-* #,##0\ _ج_._م_._‏_-;_-* "-"??\ _ج_._م_._‏_-;_-@_-</c:formatCode>
                <c:ptCount val="5"/>
                <c:pt idx="0">
                  <c:v>220000</c:v>
                </c:pt>
                <c:pt idx="1">
                  <c:v>110000</c:v>
                </c:pt>
                <c:pt idx="2">
                  <c:v>55000</c:v>
                </c:pt>
                <c:pt idx="3">
                  <c:v>27500</c:v>
                </c:pt>
                <c:pt idx="4">
                  <c:v>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3E2-4F2A-BCA0-3C922E96F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754048"/>
        <c:axId val="551804816"/>
      </c:lineChart>
      <c:catAx>
        <c:axId val="56275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551804816"/>
        <c:crosses val="autoZero"/>
        <c:auto val="1"/>
        <c:lblAlgn val="ctr"/>
        <c:lblOffset val="100"/>
        <c:noMultiLvlLbl val="0"/>
      </c:catAx>
      <c:valAx>
        <c:axId val="55180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ج_._م_._‏_-;\-* #,##0\ _ج_._م_._‏_-;_-* &quot;-&quot;??\ _ج_._م_._‏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562754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200025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F5AFAF-C15D-4F00-815B-88CF06546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28900" cy="990600"/>
        </a:xfrm>
        <a:prstGeom prst="rect">
          <a:avLst/>
        </a:prstGeom>
      </xdr:spPr>
    </xdr:pic>
    <xdr:clientData/>
  </xdr:twoCellAnchor>
  <xdr:oneCellAnchor>
    <xdr:from>
      <xdr:col>2</xdr:col>
      <xdr:colOff>70413</xdr:colOff>
      <xdr:row>1</xdr:row>
      <xdr:rowOff>26485</xdr:rowOff>
    </xdr:from>
    <xdr:ext cx="2411879" cy="66537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A4AAA0D-6CC9-4D9C-AE7B-771FE1F5EDE3}"/>
            </a:ext>
          </a:extLst>
        </xdr:cNvPr>
        <xdr:cNvSpPr/>
      </xdr:nvSpPr>
      <xdr:spPr>
        <a:xfrm>
          <a:off x="2499288" y="207460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rgbClr val="00B05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  <xdr:oneCellAnchor>
    <xdr:from>
      <xdr:col>7</xdr:col>
      <xdr:colOff>200025</xdr:colOff>
      <xdr:row>0</xdr:row>
      <xdr:rowOff>133350</xdr:rowOff>
    </xdr:from>
    <xdr:ext cx="3686175" cy="1811522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EAB23E7-89C1-43B6-917A-E703AD447B59}"/>
            </a:ext>
          </a:extLst>
        </xdr:cNvPr>
        <xdr:cNvSpPr/>
      </xdr:nvSpPr>
      <xdr:spPr>
        <a:xfrm>
          <a:off x="6057900" y="133350"/>
          <a:ext cx="3686175" cy="181152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ar-SA" sz="2400" b="1" i="0" cap="none" spc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لاتنسونا</a:t>
          </a:r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 بصالح دعاؤكم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زكاة العلم نشره 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محمد الريفى</a:t>
          </a:r>
        </a:p>
        <a:p>
          <a:pPr algn="ctr"/>
          <a:endParaRPr lang="en-US" sz="2400" b="1" i="0" cap="none" spc="0">
            <a:ln/>
            <a:solidFill>
              <a:srgbClr val="00B050"/>
            </a:solidFill>
            <a:effectLst/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350920</xdr:colOff>
      <xdr:row>6</xdr:row>
      <xdr:rowOff>112294</xdr:rowOff>
    </xdr:from>
    <xdr:to>
      <xdr:col>14</xdr:col>
      <xdr:colOff>230606</xdr:colOff>
      <xdr:row>21</xdr:row>
      <xdr:rowOff>28073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6C49C07-6984-49B2-9F68-A2D6EEE1C1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facebook.com/groups/GROUP.xlxpert" TargetMode="External"/><Relationship Id="rId7" Type="http://schemas.openxmlformats.org/officeDocument/2006/relationships/hyperlink" Target="mailto:xls.financial@gmail.com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s://www.linkedin.com/in/mohamed-elrify-740533110/" TargetMode="External"/><Relationship Id="rId5" Type="http://schemas.openxmlformats.org/officeDocument/2006/relationships/hyperlink" Target="https://twitter.com/XlsElrify" TargetMode="External"/><Relationship Id="rId4" Type="http://schemas.openxmlformats.org/officeDocument/2006/relationships/hyperlink" Target="https://www.facebook.com/excelexpertacadem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workbookViewId="0">
      <selection activeCell="G20" sqref="G20"/>
    </sheetView>
  </sheetViews>
  <sheetFormatPr defaultRowHeight="14.25" x14ac:dyDescent="0.2"/>
  <cols>
    <col min="1" max="1" width="14.875" customWidth="1"/>
    <col min="2" max="2" width="17" customWidth="1"/>
  </cols>
  <sheetData>
    <row r="3" spans="1:7" ht="61.5" customHeight="1" x14ac:dyDescent="0.2"/>
    <row r="4" spans="1:7" ht="15" x14ac:dyDescent="0.25">
      <c r="A4" s="16" t="s">
        <v>11</v>
      </c>
      <c r="B4" s="17"/>
      <c r="C4" s="17"/>
      <c r="D4" s="17"/>
      <c r="E4" s="17"/>
      <c r="F4" s="17"/>
      <c r="G4" s="17"/>
    </row>
    <row r="5" spans="1:7" ht="15" x14ac:dyDescent="0.25">
      <c r="A5" s="18" t="s">
        <v>12</v>
      </c>
      <c r="B5" s="19" t="s">
        <v>13</v>
      </c>
      <c r="C5" s="20"/>
      <c r="D5" s="20"/>
      <c r="E5" s="20"/>
      <c r="F5" s="20"/>
      <c r="G5" s="20"/>
    </row>
    <row r="6" spans="1:7" ht="15" x14ac:dyDescent="0.25">
      <c r="A6" s="18" t="s">
        <v>14</v>
      </c>
      <c r="B6" s="19" t="s">
        <v>15</v>
      </c>
      <c r="C6" s="20"/>
      <c r="D6" s="20"/>
      <c r="E6" s="20"/>
      <c r="F6" s="20"/>
      <c r="G6" s="20"/>
    </row>
    <row r="7" spans="1:7" ht="15" x14ac:dyDescent="0.25">
      <c r="A7" s="18" t="s">
        <v>16</v>
      </c>
      <c r="B7" s="21" t="s">
        <v>17</v>
      </c>
      <c r="C7" s="20"/>
      <c r="D7" s="20"/>
      <c r="E7" s="20"/>
      <c r="F7" s="20"/>
      <c r="G7" s="20"/>
    </row>
    <row r="8" spans="1:7" ht="16.5" customHeight="1" x14ac:dyDescent="0.25">
      <c r="A8" s="22" t="s">
        <v>18</v>
      </c>
      <c r="B8" s="23"/>
      <c r="C8" s="23"/>
      <c r="D8" s="23"/>
      <c r="E8" s="23"/>
      <c r="F8" s="23"/>
      <c r="G8" s="23"/>
    </row>
    <row r="9" spans="1:7" ht="15" x14ac:dyDescent="0.25">
      <c r="A9" s="18" t="s">
        <v>19</v>
      </c>
      <c r="B9" s="19" t="s">
        <v>20</v>
      </c>
      <c r="C9" s="20"/>
      <c r="D9" s="20"/>
      <c r="E9" s="20"/>
      <c r="F9" s="20"/>
      <c r="G9" s="20"/>
    </row>
    <row r="10" spans="1:7" ht="15" x14ac:dyDescent="0.25">
      <c r="A10" s="18" t="s">
        <v>21</v>
      </c>
      <c r="B10" s="19" t="s">
        <v>22</v>
      </c>
      <c r="C10" s="20"/>
      <c r="D10" s="20"/>
      <c r="E10" s="20"/>
      <c r="F10" s="20"/>
      <c r="G10" s="20"/>
    </row>
    <row r="11" spans="1:7" ht="15" x14ac:dyDescent="0.25">
      <c r="A11" s="18" t="s">
        <v>23</v>
      </c>
      <c r="B11" s="19" t="s">
        <v>24</v>
      </c>
      <c r="C11" s="20"/>
      <c r="D11" s="20"/>
      <c r="E11" s="20"/>
      <c r="F11" s="20"/>
      <c r="G11" s="20"/>
    </row>
    <row r="12" spans="1:7" ht="15" x14ac:dyDescent="0.25">
      <c r="A12" s="18" t="s">
        <v>25</v>
      </c>
      <c r="B12" s="19" t="s">
        <v>26</v>
      </c>
      <c r="C12" s="20"/>
      <c r="D12" s="20"/>
      <c r="E12" s="20"/>
      <c r="F12" s="20"/>
      <c r="G12" s="20"/>
    </row>
    <row r="13" spans="1:7" ht="15" x14ac:dyDescent="0.25">
      <c r="A13" s="18" t="s">
        <v>27</v>
      </c>
      <c r="B13" s="19" t="s">
        <v>28</v>
      </c>
      <c r="C13" s="20"/>
      <c r="D13" s="20"/>
      <c r="E13" s="20"/>
      <c r="F13" s="20"/>
      <c r="G13" s="20"/>
    </row>
    <row r="14" spans="1:7" x14ac:dyDescent="0.2">
      <c r="A14" s="24"/>
      <c r="B14" s="24"/>
      <c r="C14" s="24"/>
      <c r="D14" s="24"/>
      <c r="E14" s="24"/>
      <c r="F14" s="24"/>
      <c r="G14" s="24"/>
    </row>
  </sheetData>
  <hyperlinks>
    <hyperlink ref="B5" r:id="rId1"/>
    <hyperlink ref="B9" r:id="rId2"/>
    <hyperlink ref="B10" r:id="rId3"/>
    <hyperlink ref="B11" r:id="rId4"/>
    <hyperlink ref="B12" r:id="rId5"/>
    <hyperlink ref="B13" r:id="rId6"/>
    <hyperlink ref="B6" r:id="rId7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abSelected="1" zoomScale="95" zoomScaleNormal="95" workbookViewId="0">
      <selection activeCell="C23" sqref="C23"/>
    </sheetView>
  </sheetViews>
  <sheetFormatPr defaultRowHeight="14.25" x14ac:dyDescent="0.2"/>
  <cols>
    <col min="1" max="1" width="9" customWidth="1"/>
    <col min="2" max="6" width="12.875" customWidth="1"/>
    <col min="7" max="7" width="9.125" customWidth="1"/>
    <col min="258" max="262" width="12.875" customWidth="1"/>
    <col min="263" max="263" width="9.125" customWidth="1"/>
    <col min="514" max="518" width="12.875" customWidth="1"/>
    <col min="519" max="519" width="9.125" customWidth="1"/>
    <col min="770" max="774" width="12.875" customWidth="1"/>
    <col min="775" max="775" width="9.125" customWidth="1"/>
    <col min="1026" max="1030" width="12.875" customWidth="1"/>
    <col min="1031" max="1031" width="9.125" customWidth="1"/>
    <col min="1282" max="1286" width="12.875" customWidth="1"/>
    <col min="1287" max="1287" width="9.125" customWidth="1"/>
    <col min="1538" max="1542" width="12.875" customWidth="1"/>
    <col min="1543" max="1543" width="9.125" customWidth="1"/>
    <col min="1794" max="1798" width="12.875" customWidth="1"/>
    <col min="1799" max="1799" width="9.125" customWidth="1"/>
    <col min="2050" max="2054" width="12.875" customWidth="1"/>
    <col min="2055" max="2055" width="9.125" customWidth="1"/>
    <col min="2306" max="2310" width="12.875" customWidth="1"/>
    <col min="2311" max="2311" width="9.125" customWidth="1"/>
    <col min="2562" max="2566" width="12.875" customWidth="1"/>
    <col min="2567" max="2567" width="9.125" customWidth="1"/>
    <col min="2818" max="2822" width="12.875" customWidth="1"/>
    <col min="2823" max="2823" width="9.125" customWidth="1"/>
    <col min="3074" max="3078" width="12.875" customWidth="1"/>
    <col min="3079" max="3079" width="9.125" customWidth="1"/>
    <col min="3330" max="3334" width="12.875" customWidth="1"/>
    <col min="3335" max="3335" width="9.125" customWidth="1"/>
    <col min="3586" max="3590" width="12.875" customWidth="1"/>
    <col min="3591" max="3591" width="9.125" customWidth="1"/>
    <col min="3842" max="3846" width="12.875" customWidth="1"/>
    <col min="3847" max="3847" width="9.125" customWidth="1"/>
    <col min="4098" max="4102" width="12.875" customWidth="1"/>
    <col min="4103" max="4103" width="9.125" customWidth="1"/>
    <col min="4354" max="4358" width="12.875" customWidth="1"/>
    <col min="4359" max="4359" width="9.125" customWidth="1"/>
    <col min="4610" max="4614" width="12.875" customWidth="1"/>
    <col min="4615" max="4615" width="9.125" customWidth="1"/>
    <col min="4866" max="4870" width="12.875" customWidth="1"/>
    <col min="4871" max="4871" width="9.125" customWidth="1"/>
    <col min="5122" max="5126" width="12.875" customWidth="1"/>
    <col min="5127" max="5127" width="9.125" customWidth="1"/>
    <col min="5378" max="5382" width="12.875" customWidth="1"/>
    <col min="5383" max="5383" width="9.125" customWidth="1"/>
    <col min="5634" max="5638" width="12.875" customWidth="1"/>
    <col min="5639" max="5639" width="9.125" customWidth="1"/>
    <col min="5890" max="5894" width="12.875" customWidth="1"/>
    <col min="5895" max="5895" width="9.125" customWidth="1"/>
    <col min="6146" max="6150" width="12.875" customWidth="1"/>
    <col min="6151" max="6151" width="9.125" customWidth="1"/>
    <col min="6402" max="6406" width="12.875" customWidth="1"/>
    <col min="6407" max="6407" width="9.125" customWidth="1"/>
    <col min="6658" max="6662" width="12.875" customWidth="1"/>
    <col min="6663" max="6663" width="9.125" customWidth="1"/>
    <col min="6914" max="6918" width="12.875" customWidth="1"/>
    <col min="6919" max="6919" width="9.125" customWidth="1"/>
    <col min="7170" max="7174" width="12.875" customWidth="1"/>
    <col min="7175" max="7175" width="9.125" customWidth="1"/>
    <col min="7426" max="7430" width="12.875" customWidth="1"/>
    <col min="7431" max="7431" width="9.125" customWidth="1"/>
    <col min="7682" max="7686" width="12.875" customWidth="1"/>
    <col min="7687" max="7687" width="9.125" customWidth="1"/>
    <col min="7938" max="7942" width="12.875" customWidth="1"/>
    <col min="7943" max="7943" width="9.125" customWidth="1"/>
    <col min="8194" max="8198" width="12.875" customWidth="1"/>
    <col min="8199" max="8199" width="9.125" customWidth="1"/>
    <col min="8450" max="8454" width="12.875" customWidth="1"/>
    <col min="8455" max="8455" width="9.125" customWidth="1"/>
    <col min="8706" max="8710" width="12.875" customWidth="1"/>
    <col min="8711" max="8711" width="9.125" customWidth="1"/>
    <col min="8962" max="8966" width="12.875" customWidth="1"/>
    <col min="8967" max="8967" width="9.125" customWidth="1"/>
    <col min="9218" max="9222" width="12.875" customWidth="1"/>
    <col min="9223" max="9223" width="9.125" customWidth="1"/>
    <col min="9474" max="9478" width="12.875" customWidth="1"/>
    <col min="9479" max="9479" width="9.125" customWidth="1"/>
    <col min="9730" max="9734" width="12.875" customWidth="1"/>
    <col min="9735" max="9735" width="9.125" customWidth="1"/>
    <col min="9986" max="9990" width="12.875" customWidth="1"/>
    <col min="9991" max="9991" width="9.125" customWidth="1"/>
    <col min="10242" max="10246" width="12.875" customWidth="1"/>
    <col min="10247" max="10247" width="9.125" customWidth="1"/>
    <col min="10498" max="10502" width="12.875" customWidth="1"/>
    <col min="10503" max="10503" width="9.125" customWidth="1"/>
    <col min="10754" max="10758" width="12.875" customWidth="1"/>
    <col min="10759" max="10759" width="9.125" customWidth="1"/>
    <col min="11010" max="11014" width="12.875" customWidth="1"/>
    <col min="11015" max="11015" width="9.125" customWidth="1"/>
    <col min="11266" max="11270" width="12.875" customWidth="1"/>
    <col min="11271" max="11271" width="9.125" customWidth="1"/>
    <col min="11522" max="11526" width="12.875" customWidth="1"/>
    <col min="11527" max="11527" width="9.125" customWidth="1"/>
    <col min="11778" max="11782" width="12.875" customWidth="1"/>
    <col min="11783" max="11783" width="9.125" customWidth="1"/>
    <col min="12034" max="12038" width="12.875" customWidth="1"/>
    <col min="12039" max="12039" width="9.125" customWidth="1"/>
    <col min="12290" max="12294" width="12.875" customWidth="1"/>
    <col min="12295" max="12295" width="9.125" customWidth="1"/>
    <col min="12546" max="12550" width="12.875" customWidth="1"/>
    <col min="12551" max="12551" width="9.125" customWidth="1"/>
    <col min="12802" max="12806" width="12.875" customWidth="1"/>
    <col min="12807" max="12807" width="9.125" customWidth="1"/>
    <col min="13058" max="13062" width="12.875" customWidth="1"/>
    <col min="13063" max="13063" width="9.125" customWidth="1"/>
    <col min="13314" max="13318" width="12.875" customWidth="1"/>
    <col min="13319" max="13319" width="9.125" customWidth="1"/>
    <col min="13570" max="13574" width="12.875" customWidth="1"/>
    <col min="13575" max="13575" width="9.125" customWidth="1"/>
    <col min="13826" max="13830" width="12.875" customWidth="1"/>
    <col min="13831" max="13831" width="9.125" customWidth="1"/>
    <col min="14082" max="14086" width="12.875" customWidth="1"/>
    <col min="14087" max="14087" width="9.125" customWidth="1"/>
    <col min="14338" max="14342" width="12.875" customWidth="1"/>
    <col min="14343" max="14343" width="9.125" customWidth="1"/>
    <col min="14594" max="14598" width="12.875" customWidth="1"/>
    <col min="14599" max="14599" width="9.125" customWidth="1"/>
    <col min="14850" max="14854" width="12.875" customWidth="1"/>
    <col min="14855" max="14855" width="9.125" customWidth="1"/>
    <col min="15106" max="15110" width="12.875" customWidth="1"/>
    <col min="15111" max="15111" width="9.125" customWidth="1"/>
    <col min="15362" max="15366" width="12.875" customWidth="1"/>
    <col min="15367" max="15367" width="9.125" customWidth="1"/>
    <col min="15618" max="15622" width="12.875" customWidth="1"/>
    <col min="15623" max="15623" width="9.125" customWidth="1"/>
    <col min="15874" max="15878" width="12.875" customWidth="1"/>
    <col min="15879" max="15879" width="9.125" customWidth="1"/>
    <col min="16130" max="16134" width="12.875" customWidth="1"/>
    <col min="16135" max="16135" width="9.125" customWidth="1"/>
  </cols>
  <sheetData>
    <row r="2" spans="1:9" ht="15" x14ac:dyDescent="0.25">
      <c r="A2" s="1" t="s">
        <v>0</v>
      </c>
      <c r="B2" s="2">
        <v>220000</v>
      </c>
    </row>
    <row r="3" spans="1:9" ht="15" x14ac:dyDescent="0.25">
      <c r="A3" s="3" t="s">
        <v>1</v>
      </c>
      <c r="B3" s="4">
        <v>20000</v>
      </c>
    </row>
    <row r="4" spans="1:9" ht="15" x14ac:dyDescent="0.25">
      <c r="A4" s="1" t="s">
        <v>2</v>
      </c>
      <c r="B4" s="5">
        <v>4</v>
      </c>
    </row>
    <row r="5" spans="1:9" ht="15" x14ac:dyDescent="0.25">
      <c r="A5" s="6"/>
      <c r="B5" s="7"/>
    </row>
    <row r="6" spans="1:9" ht="15" x14ac:dyDescent="0.25">
      <c r="A6" s="8" t="s">
        <v>3</v>
      </c>
      <c r="B6" s="9"/>
      <c r="C6" s="9"/>
      <c r="D6" s="9"/>
      <c r="E6" s="9"/>
    </row>
    <row r="7" spans="1:9" x14ac:dyDescent="0.2">
      <c r="A7" s="9"/>
      <c r="B7" s="9"/>
      <c r="C7" s="9"/>
      <c r="D7" s="9"/>
      <c r="E7" s="9"/>
    </row>
    <row r="8" spans="1:9" ht="15" x14ac:dyDescent="0.25">
      <c r="A8" s="10" t="s">
        <v>4</v>
      </c>
      <c r="B8" s="10" t="s">
        <v>5</v>
      </c>
      <c r="C8" s="10" t="s">
        <v>6</v>
      </c>
      <c r="D8" s="10" t="s">
        <v>7</v>
      </c>
      <c r="E8" s="10" t="s">
        <v>8</v>
      </c>
      <c r="F8" s="10" t="s">
        <v>9</v>
      </c>
      <c r="G8" s="6"/>
    </row>
    <row r="9" spans="1:9" ht="15" x14ac:dyDescent="0.25">
      <c r="A9" s="6">
        <v>1</v>
      </c>
      <c r="B9" s="11">
        <f t="shared" ref="B9:B12" si="0">SLN(Cost,Salvage,Life)</f>
        <v>50000</v>
      </c>
      <c r="C9" s="11">
        <f t="shared" ref="C9:C12" si="1">SYD(Cost,Salvage,Life,A9)</f>
        <v>80000</v>
      </c>
      <c r="D9" s="11">
        <f t="shared" ref="D9:D12" si="2">DB(Cost,Salvage,Life,A9)</f>
        <v>99220</v>
      </c>
      <c r="E9" s="11">
        <f t="shared" ref="E9:E12" si="3">DDB(Cost,Salvage,Life,A9)</f>
        <v>110000</v>
      </c>
      <c r="F9" s="11">
        <f t="shared" ref="F9:F12" si="4">VDB(Cost,Salvage,Life,A9-1,A9)</f>
        <v>110000</v>
      </c>
      <c r="G9" s="12"/>
    </row>
    <row r="10" spans="1:9" ht="15" x14ac:dyDescent="0.25">
      <c r="A10" s="6">
        <v>2</v>
      </c>
      <c r="B10" s="11">
        <f t="shared" si="0"/>
        <v>50000</v>
      </c>
      <c r="C10" s="11">
        <f t="shared" si="1"/>
        <v>60000</v>
      </c>
      <c r="D10" s="11">
        <f t="shared" si="2"/>
        <v>54471.78</v>
      </c>
      <c r="E10" s="11">
        <f t="shared" si="3"/>
        <v>55000</v>
      </c>
      <c r="F10" s="11">
        <f t="shared" si="4"/>
        <v>55000</v>
      </c>
      <c r="G10" s="12"/>
    </row>
    <row r="11" spans="1:9" ht="15" x14ac:dyDescent="0.25">
      <c r="A11" s="6">
        <v>3</v>
      </c>
      <c r="B11" s="13">
        <f t="shared" si="0"/>
        <v>50000</v>
      </c>
      <c r="C11" s="13">
        <f t="shared" si="1"/>
        <v>40000</v>
      </c>
      <c r="D11" s="13">
        <f t="shared" si="2"/>
        <v>29905.00722</v>
      </c>
      <c r="E11" s="13">
        <f t="shared" si="3"/>
        <v>27500</v>
      </c>
      <c r="F11" s="13">
        <f t="shared" si="4"/>
        <v>27500</v>
      </c>
      <c r="G11" s="12"/>
    </row>
    <row r="12" spans="1:9" ht="15" x14ac:dyDescent="0.25">
      <c r="A12" s="6">
        <v>4</v>
      </c>
      <c r="B12" s="11">
        <f t="shared" si="0"/>
        <v>50000</v>
      </c>
      <c r="C12" s="11">
        <f t="shared" si="1"/>
        <v>20000</v>
      </c>
      <c r="D12" s="11">
        <f t="shared" si="2"/>
        <v>16417.848963780001</v>
      </c>
      <c r="E12" s="11">
        <f t="shared" si="3"/>
        <v>7500</v>
      </c>
      <c r="F12" s="11">
        <f t="shared" si="4"/>
        <v>7500</v>
      </c>
      <c r="G12" s="12"/>
      <c r="I12" s="14"/>
    </row>
    <row r="13" spans="1:9" x14ac:dyDescent="0.2">
      <c r="G13" s="12"/>
    </row>
    <row r="14" spans="1:9" ht="15" x14ac:dyDescent="0.25">
      <c r="A14" s="6" t="s">
        <v>10</v>
      </c>
      <c r="G14" s="12"/>
    </row>
    <row r="15" spans="1:9" x14ac:dyDescent="0.2">
      <c r="G15" s="12"/>
    </row>
    <row r="16" spans="1:9" ht="15" x14ac:dyDescent="0.25">
      <c r="A16" s="10" t="s">
        <v>4</v>
      </c>
      <c r="B16" s="10" t="s">
        <v>5</v>
      </c>
      <c r="C16" s="10" t="s">
        <v>6</v>
      </c>
      <c r="D16" s="10" t="s">
        <v>7</v>
      </c>
      <c r="E16" s="10" t="s">
        <v>8</v>
      </c>
      <c r="F16" s="10" t="s">
        <v>9</v>
      </c>
      <c r="G16" s="12"/>
    </row>
    <row r="17" spans="1:7" ht="15" x14ac:dyDescent="0.25">
      <c r="A17" s="6">
        <v>0</v>
      </c>
      <c r="B17" s="11">
        <f>Cost</f>
        <v>220000</v>
      </c>
      <c r="C17" s="11">
        <f>Cost</f>
        <v>220000</v>
      </c>
      <c r="D17" s="11">
        <f>Cost</f>
        <v>220000</v>
      </c>
      <c r="E17" s="11">
        <f>Cost</f>
        <v>220000</v>
      </c>
      <c r="F17" s="11">
        <f>Cost</f>
        <v>220000</v>
      </c>
      <c r="G17" s="12"/>
    </row>
    <row r="18" spans="1:7" ht="15" x14ac:dyDescent="0.25">
      <c r="A18" s="6">
        <v>1</v>
      </c>
      <c r="B18" s="11">
        <f>Cost-B9</f>
        <v>170000</v>
      </c>
      <c r="C18" s="11">
        <f>Cost-C9</f>
        <v>140000</v>
      </c>
      <c r="D18" s="11">
        <f>Cost-D9</f>
        <v>120780</v>
      </c>
      <c r="E18" s="11">
        <f>Cost-E9</f>
        <v>110000</v>
      </c>
      <c r="F18" s="11">
        <f>Cost-F9</f>
        <v>110000</v>
      </c>
      <c r="G18" s="12"/>
    </row>
    <row r="19" spans="1:7" ht="15" x14ac:dyDescent="0.25">
      <c r="A19" s="6">
        <v>2</v>
      </c>
      <c r="B19" s="11">
        <f t="shared" ref="B19:F21" si="5">B18-B10</f>
        <v>120000</v>
      </c>
      <c r="C19" s="11">
        <f t="shared" si="5"/>
        <v>80000</v>
      </c>
      <c r="D19" s="11">
        <f t="shared" si="5"/>
        <v>66308.22</v>
      </c>
      <c r="E19" s="11">
        <f t="shared" si="5"/>
        <v>55000</v>
      </c>
      <c r="F19" s="11">
        <f t="shared" si="5"/>
        <v>55000</v>
      </c>
    </row>
    <row r="20" spans="1:7" ht="15" x14ac:dyDescent="0.25">
      <c r="A20" s="6">
        <v>3</v>
      </c>
      <c r="B20" s="11">
        <f t="shared" si="5"/>
        <v>70000</v>
      </c>
      <c r="C20" s="11">
        <f t="shared" si="5"/>
        <v>40000</v>
      </c>
      <c r="D20" s="11">
        <f t="shared" si="5"/>
        <v>36403.212780000002</v>
      </c>
      <c r="E20" s="11">
        <f t="shared" si="5"/>
        <v>27500</v>
      </c>
      <c r="F20" s="11">
        <f t="shared" si="5"/>
        <v>27500</v>
      </c>
    </row>
    <row r="21" spans="1:7" ht="15" x14ac:dyDescent="0.25">
      <c r="A21" s="6">
        <v>4</v>
      </c>
      <c r="B21" s="11">
        <f t="shared" si="5"/>
        <v>20000</v>
      </c>
      <c r="C21" s="11">
        <f t="shared" si="5"/>
        <v>20000</v>
      </c>
      <c r="D21" s="11">
        <f t="shared" si="5"/>
        <v>19985.36381622</v>
      </c>
      <c r="E21" s="11">
        <f t="shared" si="5"/>
        <v>20000</v>
      </c>
      <c r="F21" s="11">
        <f t="shared" si="5"/>
        <v>20000</v>
      </c>
    </row>
    <row r="22" spans="1:7" ht="15" x14ac:dyDescent="0.25">
      <c r="G22" s="6"/>
    </row>
    <row r="23" spans="1:7" x14ac:dyDescent="0.2">
      <c r="A23" s="15"/>
      <c r="G23" s="12"/>
    </row>
    <row r="24" spans="1:7" x14ac:dyDescent="0.2">
      <c r="G24" s="12"/>
    </row>
    <row r="25" spans="1:7" x14ac:dyDescent="0.2">
      <c r="G25" s="12"/>
    </row>
    <row r="26" spans="1:7" x14ac:dyDescent="0.2">
      <c r="G26" s="12"/>
    </row>
    <row r="27" spans="1:7" x14ac:dyDescent="0.2">
      <c r="G27" s="12"/>
    </row>
    <row r="28" spans="1:7" x14ac:dyDescent="0.2">
      <c r="G28" s="12"/>
    </row>
    <row r="29" spans="1:7" x14ac:dyDescent="0.2">
      <c r="G29" s="12"/>
    </row>
    <row r="30" spans="1:7" x14ac:dyDescent="0.2">
      <c r="G30" s="12"/>
    </row>
    <row r="31" spans="1:7" x14ac:dyDescent="0.2">
      <c r="G31" s="12"/>
    </row>
    <row r="32" spans="1:7" x14ac:dyDescent="0.2">
      <c r="G32" s="12"/>
    </row>
    <row r="33" spans="7:7" x14ac:dyDescent="0.2">
      <c r="G33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المقدمة</vt:lpstr>
      <vt:lpstr>مقارنة</vt:lpstr>
      <vt:lpstr>Cost</vt:lpstr>
      <vt:lpstr>Life</vt:lpstr>
      <vt:lpstr>Salvage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2017-04-04T16:16:10Z</dcterms:modified>
</cp:coreProperties>
</file>